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ta from BIS\"/>
    </mc:Choice>
  </mc:AlternateContent>
  <bookViews>
    <workbookView xWindow="0" yWindow="0" windowWidth="19200" windowHeight="708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N14" i="1" l="1"/>
  <c r="N15" i="1"/>
  <c r="N16" i="1"/>
  <c r="N17" i="1"/>
  <c r="N18" i="1"/>
  <c r="N19" i="1"/>
  <c r="N20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40" i="1"/>
  <c r="N41" i="1"/>
  <c r="N42" i="1"/>
  <c r="N43" i="1"/>
  <c r="N44" i="1"/>
  <c r="N45" i="1"/>
  <c r="N46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3" i="1"/>
  <c r="N64" i="1"/>
  <c r="N13" i="1"/>
  <c r="M33" i="1"/>
  <c r="M34" i="1"/>
  <c r="M36" i="1"/>
  <c r="M37" i="1"/>
  <c r="M38" i="1"/>
  <c r="M41" i="1"/>
  <c r="M42" i="1"/>
  <c r="M43" i="1"/>
  <c r="M44" i="1"/>
  <c r="M45" i="1"/>
  <c r="M46" i="1"/>
  <c r="M48" i="1"/>
  <c r="M49" i="1"/>
  <c r="M50" i="1"/>
  <c r="M53" i="1"/>
  <c r="M54" i="1"/>
  <c r="M56" i="1"/>
  <c r="M57" i="1"/>
  <c r="M58" i="1"/>
  <c r="M59" i="1"/>
  <c r="M60" i="1"/>
  <c r="M61" i="1"/>
  <c r="M63" i="1"/>
  <c r="M64" i="1"/>
  <c r="M31" i="1"/>
  <c r="M32" i="1"/>
  <c r="M20" i="1"/>
  <c r="M19" i="1"/>
  <c r="M13" i="1"/>
  <c r="L13" i="1"/>
  <c r="L14" i="1"/>
  <c r="L63" i="1"/>
  <c r="K63" i="1"/>
  <c r="K64" i="1"/>
  <c r="J63" i="1"/>
  <c r="O37" i="1" l="1"/>
  <c r="O38" i="1"/>
  <c r="O27" i="1"/>
  <c r="L64" i="1"/>
  <c r="J64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M30" i="1"/>
  <c r="L30" i="1"/>
  <c r="K30" i="1"/>
  <c r="J30" i="1"/>
  <c r="M29" i="1"/>
  <c r="L29" i="1"/>
  <c r="K29" i="1"/>
  <c r="J29" i="1"/>
  <c r="M28" i="1"/>
  <c r="L28" i="1"/>
  <c r="K28" i="1"/>
  <c r="J28" i="1"/>
  <c r="M27" i="1"/>
  <c r="L27" i="1"/>
  <c r="K27" i="1"/>
  <c r="J27" i="1"/>
  <c r="M26" i="1"/>
  <c r="L26" i="1"/>
  <c r="K26" i="1"/>
  <c r="J26" i="1"/>
  <c r="M25" i="1"/>
  <c r="L25" i="1"/>
  <c r="K25" i="1"/>
  <c r="J25" i="1"/>
  <c r="M24" i="1"/>
  <c r="L24" i="1"/>
  <c r="K24" i="1"/>
  <c r="J24" i="1"/>
  <c r="M23" i="1"/>
  <c r="L23" i="1"/>
  <c r="K23" i="1"/>
  <c r="J23" i="1"/>
  <c r="M22" i="1"/>
  <c r="L22" i="1"/>
  <c r="K22" i="1"/>
  <c r="J22" i="1"/>
  <c r="L21" i="1"/>
  <c r="K21" i="1"/>
  <c r="J21" i="1"/>
  <c r="L20" i="1"/>
  <c r="K20" i="1"/>
  <c r="J20" i="1"/>
  <c r="L19" i="1"/>
  <c r="K19" i="1"/>
  <c r="J19" i="1"/>
  <c r="M18" i="1"/>
  <c r="L18" i="1"/>
  <c r="K18" i="1"/>
  <c r="J18" i="1"/>
  <c r="M17" i="1"/>
  <c r="L17" i="1"/>
  <c r="K17" i="1"/>
  <c r="J17" i="1"/>
  <c r="M16" i="1"/>
  <c r="L16" i="1"/>
  <c r="K16" i="1"/>
  <c r="J16" i="1"/>
  <c r="M15" i="1"/>
  <c r="L15" i="1"/>
  <c r="K15" i="1"/>
  <c r="J15" i="1"/>
  <c r="M14" i="1"/>
  <c r="K14" i="1"/>
  <c r="J14" i="1"/>
  <c r="K13" i="1"/>
  <c r="J13" i="1"/>
  <c r="T12" i="1"/>
  <c r="Q12" i="1"/>
  <c r="S12" i="1"/>
  <c r="R12" i="1"/>
  <c r="K12" i="1"/>
  <c r="J12" i="1"/>
  <c r="P12" i="1" s="1"/>
  <c r="U12" i="1" l="1"/>
</calcChain>
</file>

<file path=xl/sharedStrings.xml><?xml version="1.0" encoding="utf-8"?>
<sst xmlns="http://schemas.openxmlformats.org/spreadsheetml/2006/main" count="160" uniqueCount="75">
  <si>
    <t/>
  </si>
  <si>
    <t>BIS Statistics Explorer</t>
  </si>
  <si>
    <t>Table D11.5</t>
  </si>
  <si>
    <t>OTC foreign exchange turnover by country and instrument in April 2007, "net-gross" basis</t>
  </si>
  <si>
    <t>Daily averages, in millions of US dollars</t>
  </si>
  <si>
    <t>Dataset</t>
  </si>
  <si>
    <t>Triennial OTC derivatives statistics (TRIENNIAL)</t>
  </si>
  <si>
    <t>Data updated</t>
  </si>
  <si>
    <t>'03/12/2019 09:39</t>
  </si>
  <si>
    <t>Data URL</t>
  </si>
  <si>
    <t>http://stats.bis.org:8089/statx/srs/table/d11.5?o=5%3AA%2C8%3ATO1%2C9%3ATO1&amp;p=2007&amp;c=&amp;f=xlsx</t>
  </si>
  <si>
    <t>FX instrument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</si>
  <si>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</si>
  <si>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</si>
  <si>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</si>
  <si>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</si>
  <si>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</si>
  <si>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</si>
  <si>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</si>
  <si>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All countries (total)</t>
  </si>
  <si>
    <t>Argentina</t>
  </si>
  <si>
    <t>   </t>
  </si>
  <si>
    <t>...</t>
  </si>
  <si>
    <t>Australia</t>
  </si>
  <si>
    <t>Austria</t>
  </si>
  <si>
    <t>Bahrain</t>
  </si>
  <si>
    <t>Belgium</t>
  </si>
  <si>
    <t>Brazil</t>
  </si>
  <si>
    <t>Bulgaria</t>
  </si>
  <si>
    <t>Canada</t>
  </si>
  <si>
    <t>Chile</t>
  </si>
  <si>
    <t>China</t>
  </si>
  <si>
    <t>Chinese Taipei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</si>
  <si>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</si>
  <si>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</si>
  <si>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</si>
  <si>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</si>
  <si>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</si>
  <si>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</si>
  <si>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</si>
  <si>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 SAR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</si>
  <si>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</si>
  <si>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</si>
  <si>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</si>
  <si>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</si>
  <si>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</si>
  <si>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</si>
  <si>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</si>
  <si>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</si>
  <si>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</si>
  <si>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</si>
  <si>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</si>
  <si>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Malaysia</t>
  </si>
  <si>
    <t>Mexico</t>
  </si>
  <si>
    <t>Netherlands</t>
  </si>
  <si>
    <t>New Zealand</t>
  </si>
  <si>
    <t>Norway</t>
  </si>
  <si>
    <t>Peru</t>
  </si>
  <si>
    <t>Philippines</t>
  </si>
  <si>
    <t>Poland</t>
  </si>
  <si>
    <t>Portugal</t>
  </si>
  <si>
    <t>Romania</t>
  </si>
  <si>
    <t>Russia</t>
  </si>
  <si>
    <t>Saudi Arabia</t>
  </si>
  <si>
    <t>Singapore</t>
  </si>
  <si>
    <t>Slovakia</t>
  </si>
  <si>
    <t>South Africa</t>
  </si>
  <si>
    <t>Spain</t>
  </si>
  <si>
    <t>Sweden</t>
  </si>
  <si>
    <t>Switzerland</t>
  </si>
  <si>
    <t>Thailand</t>
  </si>
  <si>
    <t>Turkey</t>
  </si>
  <si>
    <t>United Arab Emirates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</si>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</sst>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rial"/>
      <family val="2"/>
      <scheme val="minor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indent="1"/>
    </xf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topLeftCell="A10" zoomScale="115" zoomScaleNormal="115" workbookViewId="0">
      <selection activeCell="E19" sqref="E19"/>
    </sheetView>
  </sheetViews>
  <sheetFormatPr defaultRowHeight="14" x14ac:dyDescent="0.3"/>
  <cols>
    <col min="1" max="1" width="21.6640625" bestFit="1" customWidth="1"/>
  </cols>
  <sheetData>
    <row r="1" spans="1:21" ht="14.5" x14ac:dyDescent="0.35">
      <c r="A1" s="1" t="s">
        <v>1</v>
      </c>
    </row>
    <row r="2" spans="1:21" ht="14.5" x14ac:dyDescent="0.35">
      <c r="A2" s="1" t="s">
        <v>2</v>
      </c>
      <c r="B2" s="5" t="s">
        <v>3</v>
      </c>
      <c r="C2" s="6"/>
      <c r="D2" s="6"/>
      <c r="E2" s="6"/>
      <c r="F2" s="6"/>
      <c r="G2" s="6"/>
      <c r="H2" s="6"/>
    </row>
    <row r="3" spans="1:21" ht="14.5" x14ac:dyDescent="0.35">
      <c r="A3" s="1" t="s">
        <v>0</v>
      </c>
      <c r="B3" s="5" t="s">
        <v>4</v>
      </c>
      <c r="C3" s="6"/>
      <c r="D3" s="6"/>
      <c r="E3" s="6"/>
      <c r="F3" s="6"/>
      <c r="G3" s="6"/>
      <c r="H3" s="6"/>
    </row>
    <row r="4" spans="1:21" ht="14.5" x14ac:dyDescent="0.35">
      <c r="A4" s="1" t="s">
        <v>5</v>
      </c>
      <c r="B4" s="5" t="s">
        <v>6</v>
      </c>
      <c r="C4" s="6"/>
      <c r="D4" s="6"/>
      <c r="E4" s="6"/>
      <c r="F4" s="6"/>
      <c r="G4" s="6"/>
      <c r="H4" s="6"/>
    </row>
    <row r="5" spans="1:21" ht="14.5" x14ac:dyDescent="0.35">
      <c r="A5" s="1" t="s">
        <v>7</v>
      </c>
      <c r="B5" s="5" t="s">
        <v>8</v>
      </c>
      <c r="C5" s="6"/>
      <c r="D5" s="6"/>
      <c r="E5" s="6"/>
      <c r="F5" s="6"/>
      <c r="G5" s="6"/>
      <c r="H5" s="6"/>
    </row>
    <row r="6" spans="1:21" ht="14.5" x14ac:dyDescent="0.35">
      <c r="A6" s="1" t="s">
        <v>9</v>
      </c>
      <c r="B6" s="5" t="s">
        <v>10</v>
      </c>
      <c r="C6" s="6"/>
      <c r="D6" s="6"/>
      <c r="E6" s="6"/>
      <c r="F6" s="6"/>
      <c r="G6" s="6"/>
      <c r="H6" s="6"/>
    </row>
    <row r="7" spans="1:21" ht="14.5" x14ac:dyDescent="0.35">
      <c r="A7" s="5" t="s">
        <v>0</v>
      </c>
      <c r="B7" s="6"/>
      <c r="C7" s="6"/>
      <c r="D7" s="6"/>
      <c r="E7" s="6"/>
      <c r="F7" s="6"/>
      <c r="G7" s="6"/>
      <c r="H7" s="6"/>
    </row>
    <row r="8" spans="1:21" ht="14.5" x14ac:dyDescent="0.35">
      <c r="A8" s="5">
        <v>2007</v>
      </c>
      <c r="B8" s="5" t="s">
        <v>11</v>
      </c>
      <c r="C8" s="6"/>
      <c r="D8" s="6"/>
      <c r="E8" s="6"/>
      <c r="F8" s="6"/>
      <c r="G8" s="6"/>
      <c r="H8" s="6"/>
      <c r="I8" s="6"/>
      <c r="J8" s="6"/>
    </row>
    <row r="9" spans="1:21" x14ac:dyDescent="0.3">
      <c r="A9" s="6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</row>
    <row r="10" spans="1:21" ht="14.5" x14ac:dyDescent="0.35">
      <c r="A10" s="1" t="s">
        <v>0</v>
      </c>
      <c r="B10" s="6"/>
      <c r="C10" s="6"/>
      <c r="D10" s="6"/>
      <c r="E10" s="6"/>
      <c r="F10" s="6"/>
      <c r="G10" s="6"/>
      <c r="H10" s="6"/>
      <c r="I10" s="3"/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13</v>
      </c>
      <c r="Q10" s="5" t="s">
        <v>14</v>
      </c>
      <c r="R10" s="5" t="s">
        <v>15</v>
      </c>
      <c r="S10" s="5" t="s">
        <v>16</v>
      </c>
      <c r="T10" s="5" t="s">
        <v>17</v>
      </c>
      <c r="U10" s="5" t="s">
        <v>18</v>
      </c>
    </row>
    <row r="11" spans="1:21" ht="14.5" x14ac:dyDescent="0.35">
      <c r="A11" s="1" t="s">
        <v>19</v>
      </c>
      <c r="B11" s="1">
        <v>4281096</v>
      </c>
      <c r="C11" s="1">
        <v>1304942</v>
      </c>
      <c r="D11" s="1">
        <v>433600</v>
      </c>
      <c r="E11" s="1">
        <v>2249540</v>
      </c>
      <c r="F11" s="1">
        <v>39661</v>
      </c>
      <c r="G11" s="1">
        <v>253259</v>
      </c>
      <c r="H11" s="1">
        <v>94</v>
      </c>
      <c r="I11" s="3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4.5" x14ac:dyDescent="0.35">
      <c r="A12" s="2" t="s">
        <v>20</v>
      </c>
      <c r="B12" s="1">
        <v>1113</v>
      </c>
      <c r="C12" s="1">
        <v>1095</v>
      </c>
      <c r="D12" s="1">
        <v>18</v>
      </c>
      <c r="E12" s="1" t="s">
        <v>21</v>
      </c>
      <c r="F12" s="1" t="s">
        <v>21</v>
      </c>
      <c r="G12" s="1" t="s">
        <v>22</v>
      </c>
      <c r="H12" s="1" t="s">
        <v>21</v>
      </c>
      <c r="I12" s="3"/>
      <c r="J12" s="3">
        <f>C12/$B12</f>
        <v>0.98382749326145558</v>
      </c>
      <c r="K12" s="3">
        <f>D12/$B12</f>
        <v>1.6172506738544475E-2</v>
      </c>
      <c r="L12" s="4">
        <v>0</v>
      </c>
      <c r="M12" s="4">
        <v>0</v>
      </c>
      <c r="N12" s="4">
        <v>0</v>
      </c>
      <c r="O12" s="3"/>
      <c r="P12" s="3">
        <f>AVERAGE(J12:J65)</f>
        <v>0.38433506850933019</v>
      </c>
      <c r="Q12" s="3">
        <f t="shared" ref="Q12:U12" si="0">AVERAGE(K12:K65)</f>
        <v>9.796232444715508E-2</v>
      </c>
      <c r="R12" s="3">
        <f t="shared" si="0"/>
        <v>0.47545596185769201</v>
      </c>
      <c r="S12" s="3">
        <f t="shared" si="0"/>
        <v>1.3760387120454643E-2</v>
      </c>
      <c r="T12" s="3">
        <f t="shared" si="0"/>
        <v>2.8764829797664648E-2</v>
      </c>
      <c r="U12" s="3">
        <f t="shared" si="0"/>
        <v>2.5401666442121746E-4</v>
      </c>
    </row>
    <row r="13" spans="1:21" ht="14.5" x14ac:dyDescent="0.35">
      <c r="A13" s="2" t="s">
        <v>23</v>
      </c>
      <c r="B13" s="1">
        <v>176289</v>
      </c>
      <c r="C13" s="1">
        <v>44307</v>
      </c>
      <c r="D13" s="1">
        <v>14481</v>
      </c>
      <c r="E13" s="1">
        <v>110731</v>
      </c>
      <c r="F13" s="1">
        <v>2121</v>
      </c>
      <c r="G13" s="1">
        <v>4651</v>
      </c>
      <c r="H13" s="1" t="s">
        <v>22</v>
      </c>
      <c r="I13" s="3"/>
      <c r="J13" s="3">
        <f t="shared" ref="J12:N64" si="1">C13/$B13</f>
        <v>0.25133162023722411</v>
      </c>
      <c r="K13" s="3">
        <f t="shared" si="1"/>
        <v>8.2143525687932886E-2</v>
      </c>
      <c r="L13" s="4">
        <f t="shared" si="1"/>
        <v>0.62812200420899778</v>
      </c>
      <c r="M13" s="4">
        <f t="shared" si="1"/>
        <v>1.2031380290318737E-2</v>
      </c>
      <c r="N13" s="4">
        <f t="shared" ref="N12:N64" si="2">G13/$B13</f>
        <v>2.6382814582872442E-2</v>
      </c>
      <c r="O13" s="3"/>
      <c r="P13" s="3"/>
      <c r="Q13" s="3"/>
      <c r="R13" s="3"/>
      <c r="S13" s="3"/>
      <c r="T13" s="3"/>
      <c r="U13" s="3"/>
    </row>
    <row r="14" spans="1:21" ht="14.5" x14ac:dyDescent="0.35">
      <c r="A14" s="2" t="s">
        <v>24</v>
      </c>
      <c r="B14" s="1">
        <v>18790</v>
      </c>
      <c r="C14" s="1">
        <v>5518</v>
      </c>
      <c r="D14" s="1">
        <v>1897</v>
      </c>
      <c r="E14" s="1">
        <v>10414</v>
      </c>
      <c r="F14" s="1">
        <v>187</v>
      </c>
      <c r="G14" s="1">
        <v>775</v>
      </c>
      <c r="H14" s="1" t="s">
        <v>21</v>
      </c>
      <c r="I14" s="3"/>
      <c r="J14" s="3">
        <f t="shared" si="1"/>
        <v>0.29366684406599253</v>
      </c>
      <c r="K14" s="3">
        <f t="shared" si="1"/>
        <v>0.10095795635976583</v>
      </c>
      <c r="L14" s="4">
        <f t="shared" si="1"/>
        <v>0.55423097392229914</v>
      </c>
      <c r="M14" s="3">
        <f t="shared" si="1"/>
        <v>9.9521021820117087E-3</v>
      </c>
      <c r="N14" s="4">
        <f t="shared" si="2"/>
        <v>4.1245343267695585E-2</v>
      </c>
      <c r="O14" s="3"/>
      <c r="P14" s="3"/>
      <c r="Q14" s="3"/>
      <c r="R14" s="3"/>
      <c r="S14" s="3"/>
      <c r="T14" s="3"/>
      <c r="U14" s="3"/>
    </row>
    <row r="15" spans="1:21" ht="14.5" x14ac:dyDescent="0.35">
      <c r="A15" s="2" t="s">
        <v>25</v>
      </c>
      <c r="B15" s="1">
        <v>3155</v>
      </c>
      <c r="C15" s="1">
        <v>1532</v>
      </c>
      <c r="D15" s="1">
        <v>703</v>
      </c>
      <c r="E15" s="1">
        <v>715</v>
      </c>
      <c r="F15" s="1">
        <v>48</v>
      </c>
      <c r="G15" s="1">
        <v>158</v>
      </c>
      <c r="H15" s="1" t="s">
        <v>22</v>
      </c>
      <c r="I15" s="3"/>
      <c r="J15" s="3">
        <f t="shared" si="1"/>
        <v>0.48557844690966717</v>
      </c>
      <c r="K15" s="3">
        <f t="shared" si="1"/>
        <v>0.22282091917591126</v>
      </c>
      <c r="L15" s="3">
        <f t="shared" si="1"/>
        <v>0.22662440570522979</v>
      </c>
      <c r="M15" s="3">
        <f t="shared" si="1"/>
        <v>1.5213946117274169E-2</v>
      </c>
      <c r="N15" s="4">
        <f t="shared" si="2"/>
        <v>5.0079239302694138E-2</v>
      </c>
      <c r="O15" s="3"/>
      <c r="P15" s="3"/>
      <c r="Q15" s="3"/>
      <c r="R15" s="3"/>
      <c r="S15" s="3"/>
      <c r="T15" s="3"/>
      <c r="U15" s="3"/>
    </row>
    <row r="16" spans="1:21" ht="14.5" x14ac:dyDescent="0.35">
      <c r="A16" s="2" t="s">
        <v>26</v>
      </c>
      <c r="B16" s="1">
        <v>50064</v>
      </c>
      <c r="C16" s="1">
        <v>14620</v>
      </c>
      <c r="D16" s="1">
        <v>7270</v>
      </c>
      <c r="E16" s="1">
        <v>26301</v>
      </c>
      <c r="F16" s="1">
        <v>361</v>
      </c>
      <c r="G16" s="1">
        <v>1511</v>
      </c>
      <c r="H16" s="1" t="s">
        <v>21</v>
      </c>
      <c r="I16" s="3"/>
      <c r="J16" s="3">
        <f t="shared" si="1"/>
        <v>0.29202620645573668</v>
      </c>
      <c r="K16" s="3">
        <f t="shared" si="1"/>
        <v>0.14521412591882391</v>
      </c>
      <c r="L16" s="3">
        <f t="shared" si="1"/>
        <v>0.52534755512943432</v>
      </c>
      <c r="M16" s="3">
        <f t="shared" si="1"/>
        <v>7.2107702141259184E-3</v>
      </c>
      <c r="N16" s="4">
        <f t="shared" si="2"/>
        <v>3.0181367849153085E-2</v>
      </c>
      <c r="O16" s="3"/>
      <c r="P16" s="3"/>
      <c r="Q16" s="3"/>
      <c r="R16" s="3"/>
      <c r="S16" s="3"/>
      <c r="T16" s="3"/>
      <c r="U16" s="3"/>
    </row>
    <row r="17" spans="1:21" ht="14.5" x14ac:dyDescent="0.35">
      <c r="A17" s="2" t="s">
        <v>27</v>
      </c>
      <c r="B17" s="1">
        <v>5762</v>
      </c>
      <c r="C17" s="1">
        <v>5077</v>
      </c>
      <c r="D17" s="1">
        <v>348</v>
      </c>
      <c r="E17" s="1">
        <v>32</v>
      </c>
      <c r="F17" s="1">
        <v>267</v>
      </c>
      <c r="G17" s="1">
        <v>38</v>
      </c>
      <c r="H17" s="1" t="s">
        <v>21</v>
      </c>
      <c r="I17" s="3"/>
      <c r="J17" s="3">
        <f t="shared" si="1"/>
        <v>0.88111766747657061</v>
      </c>
      <c r="K17" s="3">
        <f t="shared" si="1"/>
        <v>6.0395695938910102E-2</v>
      </c>
      <c r="L17" s="3">
        <f t="shared" si="1"/>
        <v>5.5536272127733426E-3</v>
      </c>
      <c r="M17" s="3">
        <f t="shared" si="1"/>
        <v>4.6338077056577574E-2</v>
      </c>
      <c r="N17" s="4">
        <f t="shared" si="2"/>
        <v>6.5949323151683441E-3</v>
      </c>
      <c r="O17" s="3"/>
      <c r="P17" s="3"/>
      <c r="Q17" s="3"/>
      <c r="R17" s="3"/>
      <c r="S17" s="3"/>
      <c r="T17" s="3"/>
      <c r="U17" s="3"/>
    </row>
    <row r="18" spans="1:21" ht="14.5" x14ac:dyDescent="0.35">
      <c r="A18" s="2" t="s">
        <v>28</v>
      </c>
      <c r="B18" s="1">
        <v>536</v>
      </c>
      <c r="C18" s="1">
        <v>348</v>
      </c>
      <c r="D18" s="1">
        <v>14</v>
      </c>
      <c r="E18" s="1">
        <v>169</v>
      </c>
      <c r="F18" s="1">
        <v>4</v>
      </c>
      <c r="G18" s="1">
        <v>1</v>
      </c>
      <c r="H18" s="1" t="s">
        <v>21</v>
      </c>
      <c r="I18" s="3"/>
      <c r="J18" s="3">
        <f t="shared" si="1"/>
        <v>0.64925373134328357</v>
      </c>
      <c r="K18" s="3">
        <f t="shared" si="1"/>
        <v>2.6119402985074626E-2</v>
      </c>
      <c r="L18" s="3">
        <f t="shared" si="1"/>
        <v>0.31529850746268656</v>
      </c>
      <c r="M18" s="3">
        <f t="shared" si="1"/>
        <v>7.462686567164179E-3</v>
      </c>
      <c r="N18" s="4">
        <f t="shared" si="2"/>
        <v>1.8656716417910447E-3</v>
      </c>
      <c r="O18" s="3"/>
      <c r="P18" s="3"/>
      <c r="Q18" s="3"/>
      <c r="R18" s="3"/>
      <c r="S18" s="3"/>
      <c r="T18" s="3"/>
      <c r="U18" s="3"/>
    </row>
    <row r="19" spans="1:21" ht="14.5" x14ac:dyDescent="0.35">
      <c r="A19" s="2" t="s">
        <v>29</v>
      </c>
      <c r="B19" s="1">
        <v>64028</v>
      </c>
      <c r="C19" s="1">
        <v>13654</v>
      </c>
      <c r="D19" s="1">
        <v>4303</v>
      </c>
      <c r="E19" s="1">
        <v>41867</v>
      </c>
      <c r="F19" s="1">
        <v>1603</v>
      </c>
      <c r="G19" s="1">
        <v>2601</v>
      </c>
      <c r="H19" s="1" t="s">
        <v>22</v>
      </c>
      <c r="I19" s="3"/>
      <c r="J19" s="3">
        <f t="shared" si="1"/>
        <v>0.2132504529268445</v>
      </c>
      <c r="K19" s="3">
        <f t="shared" si="1"/>
        <v>6.7204972824389336E-2</v>
      </c>
      <c r="L19" s="3">
        <f t="shared" si="1"/>
        <v>0.65388579996251639</v>
      </c>
      <c r="M19" s="4">
        <f t="shared" si="1"/>
        <v>2.5035921784219404E-2</v>
      </c>
      <c r="N19" s="4">
        <f t="shared" si="2"/>
        <v>4.0622852502030363E-2</v>
      </c>
      <c r="O19" s="3"/>
      <c r="P19" s="3"/>
      <c r="Q19" s="3"/>
      <c r="R19" s="3"/>
      <c r="S19" s="3"/>
      <c r="T19" s="3"/>
      <c r="U19" s="3"/>
    </row>
    <row r="20" spans="1:21" ht="14.5" x14ac:dyDescent="0.35">
      <c r="A20" s="2" t="s">
        <v>30</v>
      </c>
      <c r="B20" s="1">
        <v>4003</v>
      </c>
      <c r="C20" s="1">
        <v>2036</v>
      </c>
      <c r="D20" s="1">
        <v>1495</v>
      </c>
      <c r="E20" s="1">
        <v>443</v>
      </c>
      <c r="F20" s="1">
        <v>28</v>
      </c>
      <c r="G20" s="1">
        <v>0</v>
      </c>
      <c r="H20" s="1" t="s">
        <v>21</v>
      </c>
      <c r="I20" s="3"/>
      <c r="J20" s="3">
        <f t="shared" si="1"/>
        <v>0.50861853609792651</v>
      </c>
      <c r="K20" s="3">
        <f t="shared" si="1"/>
        <v>0.37346989757681737</v>
      </c>
      <c r="L20" s="3">
        <f t="shared" si="1"/>
        <v>0.11066699975018736</v>
      </c>
      <c r="M20" s="4">
        <f t="shared" si="1"/>
        <v>6.9947539345490885E-3</v>
      </c>
      <c r="N20" s="4">
        <f t="shared" si="2"/>
        <v>0</v>
      </c>
      <c r="O20" s="3"/>
      <c r="P20" s="3"/>
      <c r="Q20" s="3"/>
      <c r="R20" s="3"/>
      <c r="S20" s="3"/>
      <c r="T20" s="3"/>
      <c r="U20" s="3"/>
    </row>
    <row r="21" spans="1:21" ht="14.5" x14ac:dyDescent="0.35">
      <c r="A21" s="2" t="s">
        <v>31</v>
      </c>
      <c r="B21" s="1">
        <v>9288</v>
      </c>
      <c r="C21" s="1">
        <v>8345</v>
      </c>
      <c r="D21" s="1">
        <v>42</v>
      </c>
      <c r="E21" s="1">
        <v>901</v>
      </c>
      <c r="F21" s="1" t="s">
        <v>22</v>
      </c>
      <c r="G21" s="1" t="s">
        <v>22</v>
      </c>
      <c r="H21" s="1" t="s">
        <v>21</v>
      </c>
      <c r="I21" s="3"/>
      <c r="J21" s="3">
        <f t="shared" si="1"/>
        <v>0.89847114556416885</v>
      </c>
      <c r="K21" s="3">
        <f t="shared" si="1"/>
        <v>4.5219638242894053E-3</v>
      </c>
      <c r="L21" s="3">
        <f t="shared" si="1"/>
        <v>9.7006890611541774E-2</v>
      </c>
      <c r="M21" s="4">
        <v>0</v>
      </c>
      <c r="N21" s="4">
        <v>0</v>
      </c>
      <c r="O21" s="3"/>
      <c r="P21" s="3"/>
      <c r="Q21" s="3"/>
      <c r="R21" s="3"/>
      <c r="S21" s="3"/>
      <c r="T21" s="3"/>
      <c r="U21" s="3"/>
    </row>
    <row r="22" spans="1:21" ht="14.5" x14ac:dyDescent="0.35">
      <c r="A22" s="2" t="s">
        <v>32</v>
      </c>
      <c r="B22" s="1">
        <v>15530</v>
      </c>
      <c r="C22" s="1">
        <v>8806</v>
      </c>
      <c r="D22" s="1">
        <v>1717</v>
      </c>
      <c r="E22" s="1">
        <v>4043</v>
      </c>
      <c r="F22" s="1">
        <v>84</v>
      </c>
      <c r="G22" s="1">
        <v>881</v>
      </c>
      <c r="H22" s="1" t="s">
        <v>21</v>
      </c>
      <c r="I22" s="3"/>
      <c r="J22" s="3">
        <f t="shared" si="1"/>
        <v>0.56703155183515774</v>
      </c>
      <c r="K22" s="3">
        <f t="shared" si="1"/>
        <v>0.11056020605280104</v>
      </c>
      <c r="L22" s="3">
        <f t="shared" si="1"/>
        <v>0.26033483580167416</v>
      </c>
      <c r="M22" s="3">
        <f t="shared" si="1"/>
        <v>5.40888602704443E-3</v>
      </c>
      <c r="N22" s="4">
        <f t="shared" si="2"/>
        <v>5.6728911783644559E-2</v>
      </c>
      <c r="O22" s="3"/>
      <c r="P22" s="3"/>
      <c r="Q22" s="3"/>
      <c r="R22" s="3"/>
      <c r="S22" s="3"/>
      <c r="T22" s="3"/>
      <c r="U22" s="3"/>
    </row>
    <row r="23" spans="1:21" ht="14.5" x14ac:dyDescent="0.35">
      <c r="A23" s="2" t="s">
        <v>33</v>
      </c>
      <c r="B23" s="1">
        <v>1860</v>
      </c>
      <c r="C23" s="1">
        <v>1295</v>
      </c>
      <c r="D23" s="1">
        <v>488</v>
      </c>
      <c r="E23" s="1">
        <v>60</v>
      </c>
      <c r="F23" s="1">
        <v>9</v>
      </c>
      <c r="G23" s="1">
        <v>9</v>
      </c>
      <c r="H23" s="1" t="s">
        <v>21</v>
      </c>
      <c r="I23" s="3"/>
      <c r="J23" s="3">
        <f t="shared" si="1"/>
        <v>0.69623655913978499</v>
      </c>
      <c r="K23" s="3">
        <f t="shared" si="1"/>
        <v>0.26236559139784948</v>
      </c>
      <c r="L23" s="3">
        <f t="shared" si="1"/>
        <v>3.2258064516129031E-2</v>
      </c>
      <c r="M23" s="3">
        <f t="shared" si="1"/>
        <v>4.8387096774193551E-3</v>
      </c>
      <c r="N23" s="4">
        <f t="shared" si="2"/>
        <v>4.8387096774193551E-3</v>
      </c>
      <c r="O23" s="3"/>
      <c r="P23" s="3"/>
      <c r="Q23" s="3"/>
      <c r="R23" s="3"/>
      <c r="S23" s="3"/>
      <c r="T23" s="3"/>
      <c r="U23" s="3"/>
    </row>
    <row r="24" spans="1:21" ht="14.5" x14ac:dyDescent="0.35">
      <c r="A24" s="2" t="s">
        <v>34</v>
      </c>
      <c r="B24" s="1">
        <v>5029</v>
      </c>
      <c r="C24" s="1">
        <v>1398</v>
      </c>
      <c r="D24" s="1">
        <v>882</v>
      </c>
      <c r="E24" s="1">
        <v>2667</v>
      </c>
      <c r="F24" s="1">
        <v>9</v>
      </c>
      <c r="G24" s="1">
        <v>73</v>
      </c>
      <c r="H24" s="1" t="s">
        <v>21</v>
      </c>
      <c r="I24" s="3"/>
      <c r="J24" s="3">
        <f t="shared" si="1"/>
        <v>0.27798767150526943</v>
      </c>
      <c r="K24" s="3">
        <f t="shared" si="1"/>
        <v>0.17538277987671505</v>
      </c>
      <c r="L24" s="3">
        <f t="shared" si="1"/>
        <v>0.53032412010340024</v>
      </c>
      <c r="M24" s="3">
        <f t="shared" si="1"/>
        <v>1.7896202028236229E-3</v>
      </c>
      <c r="N24" s="4">
        <f t="shared" si="2"/>
        <v>1.4515808311791608E-2</v>
      </c>
      <c r="O24" s="3"/>
      <c r="P24" s="3"/>
      <c r="Q24" s="3"/>
      <c r="R24" s="3"/>
      <c r="S24" s="3"/>
      <c r="T24" s="3"/>
      <c r="U24" s="3"/>
    </row>
    <row r="25" spans="1:21" ht="14.5" x14ac:dyDescent="0.35">
      <c r="A25" s="2" t="s">
        <v>35</v>
      </c>
      <c r="B25" s="1">
        <v>88179</v>
      </c>
      <c r="C25" s="1">
        <v>15099</v>
      </c>
      <c r="D25" s="1">
        <v>9986</v>
      </c>
      <c r="E25" s="1">
        <v>60978</v>
      </c>
      <c r="F25" s="1">
        <v>735</v>
      </c>
      <c r="G25" s="1">
        <v>1382</v>
      </c>
      <c r="H25" s="1" t="s">
        <v>21</v>
      </c>
      <c r="I25" s="3"/>
      <c r="J25" s="3">
        <f t="shared" si="1"/>
        <v>0.17123124553465111</v>
      </c>
      <c r="K25" s="3">
        <f t="shared" si="1"/>
        <v>0.11324691820047857</v>
      </c>
      <c r="L25" s="3">
        <f t="shared" si="1"/>
        <v>0.69152519307318072</v>
      </c>
      <c r="M25" s="3">
        <f t="shared" si="1"/>
        <v>8.3353179328411534E-3</v>
      </c>
      <c r="N25" s="4">
        <f t="shared" si="2"/>
        <v>1.5672665827464589E-2</v>
      </c>
      <c r="O25" s="3"/>
      <c r="P25" s="3"/>
      <c r="Q25" s="3"/>
      <c r="R25" s="3"/>
      <c r="S25" s="3"/>
      <c r="T25" s="3"/>
      <c r="U25" s="3"/>
    </row>
    <row r="26" spans="1:21" ht="14.5" x14ac:dyDescent="0.35">
      <c r="A26" s="2" t="s">
        <v>36</v>
      </c>
      <c r="B26" s="1">
        <v>8346</v>
      </c>
      <c r="C26" s="1">
        <v>671</v>
      </c>
      <c r="D26" s="1">
        <v>381</v>
      </c>
      <c r="E26" s="1">
        <v>7122</v>
      </c>
      <c r="F26" s="1">
        <v>47</v>
      </c>
      <c r="G26" s="1">
        <v>125</v>
      </c>
      <c r="H26" s="1" t="s">
        <v>21</v>
      </c>
      <c r="I26" s="3"/>
      <c r="J26" s="3">
        <f t="shared" si="1"/>
        <v>8.0397795351066378E-2</v>
      </c>
      <c r="K26" s="3">
        <f t="shared" si="1"/>
        <v>4.5650611071171819E-2</v>
      </c>
      <c r="L26" s="3">
        <f t="shared" si="1"/>
        <v>0.85334291876347956</v>
      </c>
      <c r="M26" s="3">
        <f t="shared" si="1"/>
        <v>5.6314402108794629E-3</v>
      </c>
      <c r="N26" s="4">
        <f t="shared" si="2"/>
        <v>1.4977234603402828E-2</v>
      </c>
      <c r="O26" s="3"/>
      <c r="P26" s="3"/>
      <c r="Q26" s="3"/>
      <c r="R26" s="3"/>
      <c r="S26" s="3"/>
      <c r="T26" s="3"/>
      <c r="U26" s="3"/>
    </row>
    <row r="27" spans="1:21" ht="14.5" x14ac:dyDescent="0.35">
      <c r="A27" s="2" t="s">
        <v>37</v>
      </c>
      <c r="B27" s="1">
        <v>126760</v>
      </c>
      <c r="C27" s="1">
        <v>25036</v>
      </c>
      <c r="D27" s="1">
        <v>7483</v>
      </c>
      <c r="E27" s="1">
        <v>87221</v>
      </c>
      <c r="F27" s="1">
        <v>1389</v>
      </c>
      <c r="G27" s="1">
        <v>5538</v>
      </c>
      <c r="H27" s="1">
        <v>93</v>
      </c>
      <c r="I27" s="3"/>
      <c r="J27" s="3">
        <f t="shared" si="1"/>
        <v>0.19750710003155569</v>
      </c>
      <c r="K27" s="3">
        <f t="shared" si="1"/>
        <v>5.9032817923635218E-2</v>
      </c>
      <c r="L27" s="3">
        <f t="shared" si="1"/>
        <v>0.6880798359103818</v>
      </c>
      <c r="M27" s="3">
        <f t="shared" si="1"/>
        <v>1.0957715367623857E-2</v>
      </c>
      <c r="N27" s="4">
        <f t="shared" si="2"/>
        <v>4.3688860839381512E-2</v>
      </c>
      <c r="O27" s="3">
        <f>H27/B27</f>
        <v>7.3366992742189964E-4</v>
      </c>
      <c r="P27" s="3"/>
      <c r="Q27" s="3"/>
      <c r="R27" s="3"/>
      <c r="S27" s="3"/>
      <c r="T27" s="3"/>
      <c r="U27" s="3"/>
    </row>
    <row r="28" spans="1:21" ht="14.5" x14ac:dyDescent="0.35">
      <c r="A28" s="2" t="s">
        <v>38</v>
      </c>
      <c r="B28" s="1">
        <v>101373</v>
      </c>
      <c r="C28" s="1">
        <v>24505</v>
      </c>
      <c r="D28" s="1">
        <v>22616</v>
      </c>
      <c r="E28" s="1">
        <v>51592</v>
      </c>
      <c r="F28" s="1">
        <v>185</v>
      </c>
      <c r="G28" s="1">
        <v>2475</v>
      </c>
      <c r="H28" s="1" t="s">
        <v>22</v>
      </c>
      <c r="I28" s="3"/>
      <c r="J28" s="3">
        <f t="shared" si="1"/>
        <v>0.24173103291803538</v>
      </c>
      <c r="K28" s="3">
        <f t="shared" si="1"/>
        <v>0.22309687983979956</v>
      </c>
      <c r="L28" s="3">
        <f t="shared" si="1"/>
        <v>0.50893235871484521</v>
      </c>
      <c r="M28" s="3">
        <f t="shared" si="1"/>
        <v>1.8249435253963086E-3</v>
      </c>
      <c r="N28" s="4">
        <f t="shared" si="2"/>
        <v>2.4414785001923588E-2</v>
      </c>
      <c r="O28" s="3"/>
      <c r="P28" s="3"/>
      <c r="Q28" s="3"/>
      <c r="R28" s="3"/>
      <c r="S28" s="3"/>
      <c r="T28" s="3"/>
      <c r="U28" s="3"/>
    </row>
    <row r="29" spans="1:21" ht="14.5" x14ac:dyDescent="0.35">
      <c r="A29" s="2" t="s">
        <v>39</v>
      </c>
      <c r="B29" s="1">
        <v>5004</v>
      </c>
      <c r="C29" s="1">
        <v>1016</v>
      </c>
      <c r="D29" s="1">
        <v>69</v>
      </c>
      <c r="E29" s="1">
        <v>3796</v>
      </c>
      <c r="F29" s="1">
        <v>2</v>
      </c>
      <c r="G29" s="1">
        <v>122</v>
      </c>
      <c r="H29" s="1" t="s">
        <v>21</v>
      </c>
      <c r="I29" s="3"/>
      <c r="J29" s="3">
        <f t="shared" si="1"/>
        <v>0.20303756994404476</v>
      </c>
      <c r="K29" s="3">
        <f t="shared" si="1"/>
        <v>1.3788968824940047E-2</v>
      </c>
      <c r="L29" s="3">
        <f t="shared" si="1"/>
        <v>0.75859312549960034</v>
      </c>
      <c r="M29" s="3">
        <f t="shared" si="1"/>
        <v>3.996802557953637E-4</v>
      </c>
      <c r="N29" s="4">
        <f t="shared" si="2"/>
        <v>2.4380495603517186E-2</v>
      </c>
      <c r="O29" s="3"/>
      <c r="P29" s="3"/>
      <c r="Q29" s="3"/>
      <c r="R29" s="3"/>
      <c r="S29" s="3"/>
      <c r="T29" s="3"/>
      <c r="U29" s="3"/>
    </row>
    <row r="30" spans="1:21" ht="14.5" x14ac:dyDescent="0.35">
      <c r="A30" s="2" t="s">
        <v>40</v>
      </c>
      <c r="B30" s="1">
        <v>180957</v>
      </c>
      <c r="C30" s="1">
        <v>37920</v>
      </c>
      <c r="D30" s="1">
        <v>14715</v>
      </c>
      <c r="E30" s="1">
        <v>121991</v>
      </c>
      <c r="F30" s="1">
        <v>625</v>
      </c>
      <c r="G30" s="1">
        <v>5707</v>
      </c>
      <c r="H30" s="1" t="s">
        <v>22</v>
      </c>
      <c r="I30" s="3"/>
      <c r="J30" s="3">
        <f t="shared" si="1"/>
        <v>0.20955254563238782</v>
      </c>
      <c r="K30" s="3">
        <f t="shared" si="1"/>
        <v>8.1317661101808714E-2</v>
      </c>
      <c r="L30" s="3">
        <f t="shared" si="1"/>
        <v>0.67414358107174632</v>
      </c>
      <c r="M30" s="3">
        <f t="shared" si="1"/>
        <v>3.4538592041203158E-3</v>
      </c>
      <c r="N30" s="4">
        <f t="shared" si="2"/>
        <v>3.1537879164663427E-2</v>
      </c>
      <c r="O30" s="3"/>
      <c r="P30" s="3"/>
      <c r="Q30" s="3"/>
      <c r="R30" s="3"/>
      <c r="S30" s="3"/>
      <c r="T30" s="3"/>
      <c r="U30" s="3"/>
    </row>
    <row r="31" spans="1:21" ht="14.5" x14ac:dyDescent="0.35">
      <c r="A31" s="2" t="s">
        <v>41</v>
      </c>
      <c r="B31" s="1">
        <v>6858</v>
      </c>
      <c r="C31" s="1">
        <v>2200</v>
      </c>
      <c r="D31" s="1">
        <v>173</v>
      </c>
      <c r="E31" s="1">
        <v>4343</v>
      </c>
      <c r="F31" s="1">
        <v>0</v>
      </c>
      <c r="G31" s="1">
        <v>142</v>
      </c>
      <c r="H31" s="1" t="s">
        <v>21</v>
      </c>
      <c r="I31" s="3"/>
      <c r="J31" s="3">
        <f t="shared" si="1"/>
        <v>0.32079323417906097</v>
      </c>
      <c r="K31" s="3">
        <f t="shared" si="1"/>
        <v>2.5226013414989795E-2</v>
      </c>
      <c r="L31" s="3">
        <f t="shared" si="1"/>
        <v>0.63327500729075537</v>
      </c>
      <c r="M31" s="4">
        <f t="shared" ref="M31:M64" si="3">F31/$B31</f>
        <v>0</v>
      </c>
      <c r="N31" s="4">
        <f t="shared" si="2"/>
        <v>2.0705745115193935E-2</v>
      </c>
      <c r="O31" s="3"/>
      <c r="P31" s="3"/>
      <c r="Q31" s="3"/>
      <c r="R31" s="3"/>
      <c r="S31" s="3"/>
      <c r="T31" s="3"/>
      <c r="U31" s="3"/>
    </row>
    <row r="32" spans="1:21" ht="14.5" x14ac:dyDescent="0.35">
      <c r="A32" s="2" t="s">
        <v>42</v>
      </c>
      <c r="B32" s="1">
        <v>38365</v>
      </c>
      <c r="C32" s="1">
        <v>14349</v>
      </c>
      <c r="D32" s="1">
        <v>6299</v>
      </c>
      <c r="E32" s="1">
        <v>13437</v>
      </c>
      <c r="F32" s="1">
        <v>479</v>
      </c>
      <c r="G32" s="1">
        <v>3800</v>
      </c>
      <c r="H32" s="1" t="s">
        <v>22</v>
      </c>
      <c r="I32" s="3"/>
      <c r="J32" s="3">
        <f t="shared" si="1"/>
        <v>0.37401277205786526</v>
      </c>
      <c r="K32" s="3">
        <f t="shared" si="1"/>
        <v>0.16418610712889353</v>
      </c>
      <c r="L32" s="3">
        <f t="shared" si="1"/>
        <v>0.35024110517398671</v>
      </c>
      <c r="M32" s="4">
        <f t="shared" si="3"/>
        <v>1.2485338198879186E-2</v>
      </c>
      <c r="N32" s="4">
        <f t="shared" si="2"/>
        <v>9.9048612016160567E-2</v>
      </c>
      <c r="O32" s="3"/>
      <c r="P32" s="3"/>
      <c r="Q32" s="3"/>
      <c r="R32" s="3"/>
      <c r="S32" s="3"/>
      <c r="T32" s="3"/>
      <c r="U32" s="3"/>
    </row>
    <row r="33" spans="1:21" ht="14.5" x14ac:dyDescent="0.35">
      <c r="A33" s="2" t="s">
        <v>43</v>
      </c>
      <c r="B33" s="1">
        <v>3039</v>
      </c>
      <c r="C33" s="1">
        <v>1682</v>
      </c>
      <c r="D33" s="1">
        <v>514</v>
      </c>
      <c r="E33" s="1">
        <v>613</v>
      </c>
      <c r="F33" s="1">
        <v>107</v>
      </c>
      <c r="G33" s="1">
        <v>123</v>
      </c>
      <c r="H33" s="1" t="s">
        <v>21</v>
      </c>
      <c r="I33" s="3"/>
      <c r="J33" s="3">
        <f t="shared" si="1"/>
        <v>0.55347153668970051</v>
      </c>
      <c r="K33" s="3">
        <f t="shared" si="1"/>
        <v>0.16913458374465284</v>
      </c>
      <c r="L33" s="3">
        <f t="shared" si="1"/>
        <v>0.20171108917407041</v>
      </c>
      <c r="M33" s="4">
        <f t="shared" si="3"/>
        <v>3.5208950312602828E-2</v>
      </c>
      <c r="N33" s="4">
        <f t="shared" si="2"/>
        <v>4.0473840078973346E-2</v>
      </c>
      <c r="O33" s="3"/>
      <c r="P33" s="3"/>
      <c r="Q33" s="3"/>
      <c r="R33" s="3"/>
      <c r="S33" s="3"/>
      <c r="T33" s="3"/>
      <c r="U33" s="3"/>
    </row>
    <row r="34" spans="1:21" ht="14.5" x14ac:dyDescent="0.35">
      <c r="A34" s="2" t="s">
        <v>44</v>
      </c>
      <c r="B34" s="1">
        <v>11377</v>
      </c>
      <c r="C34" s="1">
        <v>3890</v>
      </c>
      <c r="D34" s="1">
        <v>876</v>
      </c>
      <c r="E34" s="1">
        <v>5765</v>
      </c>
      <c r="F34" s="1">
        <v>392</v>
      </c>
      <c r="G34" s="1">
        <v>454</v>
      </c>
      <c r="H34" s="1" t="s">
        <v>22</v>
      </c>
      <c r="I34" s="3"/>
      <c r="J34" s="3">
        <f t="shared" si="1"/>
        <v>0.34191790454425597</v>
      </c>
      <c r="K34" s="3">
        <f t="shared" si="1"/>
        <v>7.6997450997626796E-2</v>
      </c>
      <c r="L34" s="3">
        <f t="shared" si="1"/>
        <v>0.50672409246725847</v>
      </c>
      <c r="M34" s="4">
        <f t="shared" si="3"/>
        <v>3.4455480355102402E-2</v>
      </c>
      <c r="N34" s="4">
        <f t="shared" si="2"/>
        <v>3.9905071635756351E-2</v>
      </c>
      <c r="O34" s="3"/>
      <c r="P34" s="3"/>
      <c r="Q34" s="3"/>
      <c r="R34" s="3"/>
      <c r="S34" s="3"/>
      <c r="T34" s="3"/>
      <c r="U34" s="3"/>
    </row>
    <row r="35" spans="1:21" ht="14.5" x14ac:dyDescent="0.35">
      <c r="A35" s="2" t="s">
        <v>45</v>
      </c>
      <c r="B35" s="1">
        <v>8355</v>
      </c>
      <c r="C35" s="1">
        <v>3543</v>
      </c>
      <c r="D35" s="1" t="s">
        <v>22</v>
      </c>
      <c r="E35" s="1">
        <v>4404</v>
      </c>
      <c r="F35" s="1" t="s">
        <v>22</v>
      </c>
      <c r="G35" s="1">
        <v>409</v>
      </c>
      <c r="H35" s="1" t="s">
        <v>21</v>
      </c>
      <c r="I35" s="3"/>
      <c r="J35" s="3">
        <f t="shared" si="1"/>
        <v>0.42405745062836625</v>
      </c>
      <c r="K35" s="4">
        <v>0</v>
      </c>
      <c r="L35" s="3">
        <f t="shared" si="1"/>
        <v>0.52710951526032312</v>
      </c>
      <c r="M35" s="4">
        <v>0</v>
      </c>
      <c r="N35" s="4">
        <f t="shared" si="2"/>
        <v>4.8952722920406942E-2</v>
      </c>
      <c r="O35" s="3"/>
      <c r="P35" s="3"/>
      <c r="Q35" s="3"/>
      <c r="R35" s="3"/>
      <c r="S35" s="3"/>
      <c r="T35" s="3"/>
      <c r="U35" s="3"/>
    </row>
    <row r="36" spans="1:21" ht="14.5" x14ac:dyDescent="0.35">
      <c r="A36" s="2" t="s">
        <v>46</v>
      </c>
      <c r="B36" s="1">
        <v>37553</v>
      </c>
      <c r="C36" s="1">
        <v>11254</v>
      </c>
      <c r="D36" s="1">
        <v>2551</v>
      </c>
      <c r="E36" s="1">
        <v>21758</v>
      </c>
      <c r="F36" s="1">
        <v>126</v>
      </c>
      <c r="G36" s="1">
        <v>1864</v>
      </c>
      <c r="H36" s="1" t="s">
        <v>22</v>
      </c>
      <c r="I36" s="3"/>
      <c r="J36" s="3">
        <f t="shared" si="1"/>
        <v>0.29968311453146218</v>
      </c>
      <c r="K36" s="3">
        <f t="shared" si="1"/>
        <v>6.7930658003355252E-2</v>
      </c>
      <c r="L36" s="3">
        <f t="shared" si="1"/>
        <v>0.57939445583575211</v>
      </c>
      <c r="M36" s="4">
        <f t="shared" si="3"/>
        <v>3.3552579021649404E-3</v>
      </c>
      <c r="N36" s="4">
        <f t="shared" si="2"/>
        <v>4.9636513727265463E-2</v>
      </c>
      <c r="O36" s="3"/>
      <c r="P36" s="3"/>
      <c r="Q36" s="3"/>
      <c r="R36" s="3"/>
      <c r="S36" s="3"/>
      <c r="T36" s="3"/>
      <c r="U36" s="3"/>
    </row>
    <row r="37" spans="1:21" ht="14.5" x14ac:dyDescent="0.35">
      <c r="A37" s="2" t="s">
        <v>47</v>
      </c>
      <c r="B37" s="1">
        <v>250223</v>
      </c>
      <c r="C37" s="1">
        <v>100914</v>
      </c>
      <c r="D37" s="1">
        <v>25633</v>
      </c>
      <c r="E37" s="1">
        <v>111877</v>
      </c>
      <c r="F37" s="1">
        <v>1036</v>
      </c>
      <c r="G37" s="1">
        <v>10761</v>
      </c>
      <c r="H37" s="1">
        <v>0</v>
      </c>
      <c r="I37" s="3"/>
      <c r="J37" s="3">
        <f t="shared" si="1"/>
        <v>0.40329625973631522</v>
      </c>
      <c r="K37" s="3">
        <f t="shared" si="1"/>
        <v>0.10244062296431583</v>
      </c>
      <c r="L37" s="3">
        <f t="shared" si="1"/>
        <v>0.44710917861267752</v>
      </c>
      <c r="M37" s="4">
        <f t="shared" si="3"/>
        <v>4.1403068462931066E-3</v>
      </c>
      <c r="N37" s="4">
        <f t="shared" si="2"/>
        <v>4.3005638970038729E-2</v>
      </c>
      <c r="O37" s="3">
        <f t="shared" ref="O37:O38" si="4">H37/B37</f>
        <v>0</v>
      </c>
      <c r="P37" s="3"/>
      <c r="Q37" s="3"/>
      <c r="R37" s="3"/>
      <c r="S37" s="3"/>
      <c r="T37" s="3"/>
      <c r="U37" s="3"/>
    </row>
    <row r="38" spans="1:21" ht="14.5" x14ac:dyDescent="0.35">
      <c r="A38" s="2" t="s">
        <v>48</v>
      </c>
      <c r="B38" s="1">
        <v>35236</v>
      </c>
      <c r="C38" s="1">
        <v>17417</v>
      </c>
      <c r="D38" s="1">
        <v>5141</v>
      </c>
      <c r="E38" s="1">
        <v>10838</v>
      </c>
      <c r="F38" s="1">
        <v>1205</v>
      </c>
      <c r="G38" s="1">
        <v>633</v>
      </c>
      <c r="H38" s="1">
        <v>1</v>
      </c>
      <c r="I38" s="3"/>
      <c r="J38" s="3">
        <f t="shared" si="1"/>
        <v>0.49429560676580769</v>
      </c>
      <c r="K38" s="3">
        <f t="shared" si="1"/>
        <v>0.1459019184924509</v>
      </c>
      <c r="L38" s="3">
        <f t="shared" si="1"/>
        <v>0.30758315359291633</v>
      </c>
      <c r="M38" s="4">
        <f t="shared" si="3"/>
        <v>3.4197979339312068E-2</v>
      </c>
      <c r="N38" s="4">
        <f t="shared" si="2"/>
        <v>1.7964581677829494E-2</v>
      </c>
      <c r="O38" s="3">
        <f t="shared" si="4"/>
        <v>2.8380065841752754E-5</v>
      </c>
      <c r="P38" s="3"/>
      <c r="Q38" s="3"/>
      <c r="R38" s="3"/>
      <c r="S38" s="3"/>
      <c r="T38" s="3"/>
      <c r="U38" s="3"/>
    </row>
    <row r="39" spans="1:21" ht="14.5" x14ac:dyDescent="0.35">
      <c r="A39" s="2" t="s">
        <v>49</v>
      </c>
      <c r="B39" s="1">
        <v>2589</v>
      </c>
      <c r="C39" s="1">
        <v>829</v>
      </c>
      <c r="D39" s="1">
        <v>26</v>
      </c>
      <c r="E39" s="1">
        <v>1735</v>
      </c>
      <c r="F39" s="1" t="s">
        <v>21</v>
      </c>
      <c r="G39" s="1" t="s">
        <v>21</v>
      </c>
      <c r="H39" s="1" t="s">
        <v>21</v>
      </c>
      <c r="I39" s="3"/>
      <c r="J39" s="3">
        <f t="shared" si="1"/>
        <v>0.32020084974893781</v>
      </c>
      <c r="K39" s="3">
        <f t="shared" si="1"/>
        <v>1.0042487446890692E-2</v>
      </c>
      <c r="L39" s="3">
        <f t="shared" si="1"/>
        <v>0.67014291232135959</v>
      </c>
      <c r="M39" s="4">
        <v>0</v>
      </c>
      <c r="N39" s="4">
        <v>0</v>
      </c>
      <c r="O39" s="3"/>
      <c r="P39" s="3"/>
      <c r="Q39" s="3"/>
      <c r="R39" s="3"/>
      <c r="S39" s="3"/>
      <c r="T39" s="3"/>
      <c r="U39" s="3"/>
    </row>
    <row r="40" spans="1:21" ht="14.5" x14ac:dyDescent="0.35">
      <c r="A40" s="2" t="s">
        <v>50</v>
      </c>
      <c r="B40" s="1">
        <v>963</v>
      </c>
      <c r="C40" s="1">
        <v>664</v>
      </c>
      <c r="D40" s="1">
        <v>12</v>
      </c>
      <c r="E40" s="1">
        <v>287</v>
      </c>
      <c r="F40" s="1" t="s">
        <v>22</v>
      </c>
      <c r="G40" s="1">
        <v>0</v>
      </c>
      <c r="H40" s="1" t="s">
        <v>21</v>
      </c>
      <c r="I40" s="3"/>
      <c r="J40" s="3">
        <f t="shared" si="1"/>
        <v>0.68951194184839049</v>
      </c>
      <c r="K40" s="3">
        <f t="shared" si="1"/>
        <v>1.2461059190031152E-2</v>
      </c>
      <c r="L40" s="3">
        <f t="shared" si="1"/>
        <v>0.29802699896157842</v>
      </c>
      <c r="M40" s="4">
        <v>0</v>
      </c>
      <c r="N40" s="4">
        <f t="shared" si="2"/>
        <v>0</v>
      </c>
      <c r="O40" s="3"/>
      <c r="P40" s="3"/>
      <c r="Q40" s="3"/>
      <c r="R40" s="3"/>
      <c r="S40" s="3"/>
      <c r="T40" s="3"/>
      <c r="U40" s="3"/>
    </row>
    <row r="41" spans="1:21" ht="14.5" x14ac:dyDescent="0.35">
      <c r="A41" s="2" t="s">
        <v>51</v>
      </c>
      <c r="B41" s="1">
        <v>43857</v>
      </c>
      <c r="C41" s="1">
        <v>13323</v>
      </c>
      <c r="D41" s="1">
        <v>5234</v>
      </c>
      <c r="E41" s="1">
        <v>24015</v>
      </c>
      <c r="F41" s="1">
        <v>715</v>
      </c>
      <c r="G41" s="1">
        <v>570</v>
      </c>
      <c r="H41" s="1" t="s">
        <v>22</v>
      </c>
      <c r="I41" s="3"/>
      <c r="J41" s="3">
        <f t="shared" si="1"/>
        <v>0.30378274847800807</v>
      </c>
      <c r="K41" s="3">
        <f t="shared" si="1"/>
        <v>0.1193424082814602</v>
      </c>
      <c r="L41" s="3">
        <f t="shared" si="1"/>
        <v>0.54757507353444146</v>
      </c>
      <c r="M41" s="4">
        <f t="shared" si="3"/>
        <v>1.6302984700275896E-2</v>
      </c>
      <c r="N41" s="4">
        <f t="shared" si="2"/>
        <v>1.2996785005814351E-2</v>
      </c>
      <c r="O41" s="3"/>
      <c r="P41" s="3"/>
      <c r="Q41" s="3"/>
      <c r="R41" s="3"/>
      <c r="S41" s="3"/>
      <c r="T41" s="3"/>
      <c r="U41" s="3"/>
    </row>
    <row r="42" spans="1:21" ht="14.5" x14ac:dyDescent="0.35">
      <c r="A42" s="2" t="s">
        <v>52</v>
      </c>
      <c r="B42" s="1">
        <v>3482</v>
      </c>
      <c r="C42" s="1">
        <v>1670</v>
      </c>
      <c r="D42" s="1">
        <v>359</v>
      </c>
      <c r="E42" s="1">
        <v>1388</v>
      </c>
      <c r="F42" s="1">
        <v>37</v>
      </c>
      <c r="G42" s="1">
        <v>28</v>
      </c>
      <c r="H42" s="1" t="s">
        <v>22</v>
      </c>
      <c r="I42" s="3"/>
      <c r="J42" s="3">
        <f t="shared" si="1"/>
        <v>0.47960941987363587</v>
      </c>
      <c r="K42" s="3">
        <f t="shared" si="1"/>
        <v>0.10310166570936244</v>
      </c>
      <c r="L42" s="3">
        <f t="shared" si="1"/>
        <v>0.39862148190695001</v>
      </c>
      <c r="M42" s="4">
        <f t="shared" si="3"/>
        <v>1.0626076967260195E-2</v>
      </c>
      <c r="N42" s="4">
        <f t="shared" si="2"/>
        <v>8.0413555427914993E-3</v>
      </c>
      <c r="O42" s="3"/>
      <c r="P42" s="3"/>
      <c r="Q42" s="3"/>
      <c r="R42" s="3"/>
      <c r="S42" s="3"/>
      <c r="T42" s="3"/>
      <c r="U42" s="3"/>
    </row>
    <row r="43" spans="1:21" ht="14.5" x14ac:dyDescent="0.35">
      <c r="A43" s="2" t="s">
        <v>53</v>
      </c>
      <c r="B43" s="1">
        <v>15314</v>
      </c>
      <c r="C43" s="1">
        <v>4519</v>
      </c>
      <c r="D43" s="1">
        <v>414</v>
      </c>
      <c r="E43" s="1">
        <v>10240</v>
      </c>
      <c r="F43" s="1">
        <v>12</v>
      </c>
      <c r="G43" s="1">
        <v>128</v>
      </c>
      <c r="H43" s="1" t="s">
        <v>21</v>
      </c>
      <c r="I43" s="3"/>
      <c r="J43" s="3">
        <f t="shared" si="1"/>
        <v>0.29508946062426539</v>
      </c>
      <c r="K43" s="3">
        <f t="shared" si="1"/>
        <v>2.703408645683688E-2</v>
      </c>
      <c r="L43" s="3">
        <f t="shared" si="1"/>
        <v>0.66866919158939531</v>
      </c>
      <c r="M43" s="4">
        <f t="shared" si="3"/>
        <v>7.8359670889382267E-4</v>
      </c>
      <c r="N43" s="4">
        <f t="shared" si="2"/>
        <v>8.3583648948674424E-3</v>
      </c>
      <c r="O43" s="3"/>
      <c r="P43" s="3"/>
      <c r="Q43" s="3"/>
      <c r="R43" s="3"/>
      <c r="S43" s="3"/>
      <c r="T43" s="3"/>
      <c r="U43" s="3"/>
    </row>
    <row r="44" spans="1:21" ht="14.5" x14ac:dyDescent="0.35">
      <c r="A44" s="2" t="s">
        <v>54</v>
      </c>
      <c r="B44" s="1">
        <v>24806</v>
      </c>
      <c r="C44" s="1">
        <v>3079</v>
      </c>
      <c r="D44" s="1">
        <v>5701</v>
      </c>
      <c r="E44" s="1">
        <v>14974</v>
      </c>
      <c r="F44" s="1">
        <v>395</v>
      </c>
      <c r="G44" s="1">
        <v>657</v>
      </c>
      <c r="H44" s="1" t="s">
        <v>22</v>
      </c>
      <c r="I44" s="3"/>
      <c r="J44" s="3">
        <f t="shared" si="1"/>
        <v>0.12412319600096751</v>
      </c>
      <c r="K44" s="3">
        <f t="shared" si="1"/>
        <v>0.22982342981536724</v>
      </c>
      <c r="L44" s="3">
        <f t="shared" si="1"/>
        <v>0.60364427960977185</v>
      </c>
      <c r="M44" s="4">
        <f t="shared" si="3"/>
        <v>1.5923566878980892E-2</v>
      </c>
      <c r="N44" s="4">
        <f t="shared" si="2"/>
        <v>2.6485527694912522E-2</v>
      </c>
      <c r="O44" s="3"/>
      <c r="P44" s="3"/>
      <c r="Q44" s="3"/>
      <c r="R44" s="3"/>
      <c r="S44" s="3"/>
      <c r="T44" s="3"/>
      <c r="U44" s="3"/>
    </row>
    <row r="45" spans="1:21" ht="14.5" x14ac:dyDescent="0.35">
      <c r="A45" s="2" t="s">
        <v>55</v>
      </c>
      <c r="B45" s="1">
        <v>12799</v>
      </c>
      <c r="C45" s="1">
        <v>1974</v>
      </c>
      <c r="D45" s="1">
        <v>761</v>
      </c>
      <c r="E45" s="1">
        <v>9525</v>
      </c>
      <c r="F45" s="1">
        <v>346</v>
      </c>
      <c r="G45" s="1">
        <v>193</v>
      </c>
      <c r="H45" s="1" t="s">
        <v>21</v>
      </c>
      <c r="I45" s="3"/>
      <c r="J45" s="3">
        <f t="shared" si="1"/>
        <v>0.15423079928119385</v>
      </c>
      <c r="K45" s="3">
        <f t="shared" si="1"/>
        <v>5.9457770138292051E-2</v>
      </c>
      <c r="L45" s="3">
        <f t="shared" si="1"/>
        <v>0.7441987655285569</v>
      </c>
      <c r="M45" s="4">
        <f t="shared" si="3"/>
        <v>2.7033361981404797E-2</v>
      </c>
      <c r="N45" s="4">
        <f t="shared" si="2"/>
        <v>1.5079303070552387E-2</v>
      </c>
      <c r="O45" s="3"/>
      <c r="P45" s="3"/>
      <c r="Q45" s="3"/>
      <c r="R45" s="3"/>
      <c r="S45" s="3"/>
      <c r="T45" s="3"/>
      <c r="U45" s="3"/>
    </row>
    <row r="46" spans="1:21" ht="14.5" x14ac:dyDescent="0.35">
      <c r="A46" s="2" t="s">
        <v>56</v>
      </c>
      <c r="B46" s="1">
        <v>32082</v>
      </c>
      <c r="C46" s="1">
        <v>3461</v>
      </c>
      <c r="D46" s="1">
        <v>2419</v>
      </c>
      <c r="E46" s="1">
        <v>26039</v>
      </c>
      <c r="F46" s="1">
        <v>54</v>
      </c>
      <c r="G46" s="1">
        <v>109</v>
      </c>
      <c r="H46" s="1" t="s">
        <v>22</v>
      </c>
      <c r="I46" s="3"/>
      <c r="J46" s="3">
        <f t="shared" si="1"/>
        <v>0.10787980799202045</v>
      </c>
      <c r="K46" s="3">
        <f t="shared" si="1"/>
        <v>7.540053612617667E-2</v>
      </c>
      <c r="L46" s="3">
        <f t="shared" si="1"/>
        <v>0.81163892525403658</v>
      </c>
      <c r="M46" s="4">
        <f t="shared" si="3"/>
        <v>1.6831868337385449E-3</v>
      </c>
      <c r="N46" s="4">
        <f t="shared" si="2"/>
        <v>3.3975437940278038E-3</v>
      </c>
      <c r="O46" s="3"/>
      <c r="P46" s="3"/>
      <c r="Q46" s="3"/>
      <c r="R46" s="3"/>
      <c r="S46" s="3"/>
      <c r="T46" s="3"/>
      <c r="U46" s="3"/>
    </row>
    <row r="47" spans="1:21" ht="14.5" x14ac:dyDescent="0.35">
      <c r="A47" s="2" t="s">
        <v>57</v>
      </c>
      <c r="B47" s="1">
        <v>805</v>
      </c>
      <c r="C47" s="1">
        <v>591</v>
      </c>
      <c r="D47" s="1">
        <v>214</v>
      </c>
      <c r="E47" s="1" t="s">
        <v>22</v>
      </c>
      <c r="F47" s="1" t="s">
        <v>22</v>
      </c>
      <c r="G47" s="1" t="s">
        <v>22</v>
      </c>
      <c r="H47" s="1" t="s">
        <v>21</v>
      </c>
      <c r="I47" s="3"/>
      <c r="J47" s="3">
        <f t="shared" si="1"/>
        <v>0.73416149068322978</v>
      </c>
      <c r="K47" s="3">
        <f t="shared" si="1"/>
        <v>0.26583850931677017</v>
      </c>
      <c r="L47" s="4">
        <v>0</v>
      </c>
      <c r="M47" s="4">
        <v>0</v>
      </c>
      <c r="N47" s="4">
        <v>0</v>
      </c>
      <c r="O47" s="3"/>
      <c r="P47" s="3"/>
      <c r="Q47" s="3"/>
      <c r="R47" s="3"/>
      <c r="S47" s="3"/>
      <c r="T47" s="3"/>
      <c r="U47" s="3"/>
    </row>
    <row r="48" spans="1:21" ht="14.5" x14ac:dyDescent="0.35">
      <c r="A48" s="2" t="s">
        <v>58</v>
      </c>
      <c r="B48" s="1">
        <v>2338</v>
      </c>
      <c r="C48" s="1">
        <v>1082</v>
      </c>
      <c r="D48" s="1">
        <v>201</v>
      </c>
      <c r="E48" s="1">
        <v>1037</v>
      </c>
      <c r="F48" s="1">
        <v>14</v>
      </c>
      <c r="G48" s="1">
        <v>4</v>
      </c>
      <c r="H48" s="1" t="s">
        <v>21</v>
      </c>
      <c r="I48" s="3"/>
      <c r="J48" s="3">
        <f t="shared" si="1"/>
        <v>0.46278870829769031</v>
      </c>
      <c r="K48" s="3">
        <f t="shared" si="1"/>
        <v>8.5970915312232679E-2</v>
      </c>
      <c r="L48" s="3">
        <f t="shared" si="1"/>
        <v>0.44354148845166808</v>
      </c>
      <c r="M48" s="4">
        <f t="shared" si="3"/>
        <v>5.9880239520958087E-3</v>
      </c>
      <c r="N48" s="4">
        <f t="shared" si="2"/>
        <v>1.710863986313088E-3</v>
      </c>
      <c r="O48" s="3"/>
      <c r="P48" s="3"/>
      <c r="Q48" s="3"/>
      <c r="R48" s="3"/>
      <c r="S48" s="3"/>
      <c r="T48" s="3"/>
      <c r="U48" s="3"/>
    </row>
    <row r="49" spans="1:21" ht="14.5" x14ac:dyDescent="0.35">
      <c r="A49" s="2" t="s">
        <v>59</v>
      </c>
      <c r="B49" s="1">
        <v>9225</v>
      </c>
      <c r="C49" s="1">
        <v>2405</v>
      </c>
      <c r="D49" s="1">
        <v>527</v>
      </c>
      <c r="E49" s="1">
        <v>5881</v>
      </c>
      <c r="F49" s="1">
        <v>68</v>
      </c>
      <c r="G49" s="1">
        <v>343</v>
      </c>
      <c r="H49" s="1" t="s">
        <v>21</v>
      </c>
      <c r="I49" s="3"/>
      <c r="J49" s="3">
        <f t="shared" si="1"/>
        <v>0.26070460704607046</v>
      </c>
      <c r="K49" s="3">
        <f t="shared" si="1"/>
        <v>5.7127371273712736E-2</v>
      </c>
      <c r="L49" s="3">
        <f t="shared" si="1"/>
        <v>0.63750677506775066</v>
      </c>
      <c r="M49" s="4">
        <f t="shared" si="3"/>
        <v>7.3712737127371274E-3</v>
      </c>
      <c r="N49" s="4">
        <f t="shared" si="2"/>
        <v>3.7181571815718156E-2</v>
      </c>
      <c r="O49" s="3"/>
      <c r="P49" s="3"/>
      <c r="Q49" s="3"/>
      <c r="R49" s="3"/>
      <c r="S49" s="3"/>
      <c r="T49" s="3"/>
      <c r="U49" s="3"/>
    </row>
    <row r="50" spans="1:21" ht="14.5" x14ac:dyDescent="0.35">
      <c r="A50" s="2" t="s">
        <v>60</v>
      </c>
      <c r="B50" s="1">
        <v>4302</v>
      </c>
      <c r="C50" s="1">
        <v>1548</v>
      </c>
      <c r="D50" s="1">
        <v>513</v>
      </c>
      <c r="E50" s="1">
        <v>1245</v>
      </c>
      <c r="F50" s="1">
        <v>308</v>
      </c>
      <c r="G50" s="1">
        <v>688</v>
      </c>
      <c r="H50" s="1" t="s">
        <v>22</v>
      </c>
      <c r="I50" s="3"/>
      <c r="J50" s="3">
        <f t="shared" si="1"/>
        <v>0.35983263598326359</v>
      </c>
      <c r="K50" s="3">
        <f t="shared" si="1"/>
        <v>0.1192468619246862</v>
      </c>
      <c r="L50" s="3">
        <f t="shared" si="1"/>
        <v>0.2894002789400279</v>
      </c>
      <c r="M50" s="4">
        <f t="shared" si="3"/>
        <v>7.1594607159460713E-2</v>
      </c>
      <c r="N50" s="4">
        <f t="shared" si="2"/>
        <v>0.15992561599256161</v>
      </c>
      <c r="O50" s="3"/>
      <c r="P50" s="3"/>
      <c r="Q50" s="3"/>
      <c r="R50" s="3"/>
      <c r="S50" s="3"/>
      <c r="T50" s="3"/>
      <c r="U50" s="3"/>
    </row>
    <row r="51" spans="1:21" ht="14.5" x14ac:dyDescent="0.35">
      <c r="A51" s="2" t="s">
        <v>61</v>
      </c>
      <c r="B51" s="1">
        <v>2520</v>
      </c>
      <c r="C51" s="1">
        <v>1012</v>
      </c>
      <c r="D51" s="1">
        <v>105</v>
      </c>
      <c r="E51" s="1">
        <v>1393</v>
      </c>
      <c r="F51" s="1" t="s">
        <v>22</v>
      </c>
      <c r="G51" s="1">
        <v>11</v>
      </c>
      <c r="H51" s="1" t="s">
        <v>21</v>
      </c>
      <c r="I51" s="3"/>
      <c r="J51" s="3">
        <f t="shared" si="1"/>
        <v>0.4015873015873016</v>
      </c>
      <c r="K51" s="3">
        <f t="shared" si="1"/>
        <v>4.1666666666666664E-2</v>
      </c>
      <c r="L51" s="3">
        <f t="shared" si="1"/>
        <v>0.55277777777777781</v>
      </c>
      <c r="M51" s="4">
        <v>0</v>
      </c>
      <c r="N51" s="4">
        <f t="shared" si="2"/>
        <v>4.3650793650793652E-3</v>
      </c>
      <c r="O51" s="3"/>
      <c r="P51" s="3"/>
      <c r="Q51" s="3"/>
      <c r="R51" s="3"/>
      <c r="S51" s="3"/>
      <c r="T51" s="3"/>
      <c r="U51" s="3"/>
    </row>
    <row r="52" spans="1:21" ht="14.5" x14ac:dyDescent="0.35">
      <c r="A52" s="2" t="s">
        <v>62</v>
      </c>
      <c r="B52" s="1">
        <v>50193</v>
      </c>
      <c r="C52" s="1">
        <v>34003</v>
      </c>
      <c r="D52" s="1">
        <v>1100</v>
      </c>
      <c r="E52" s="1">
        <v>15070</v>
      </c>
      <c r="F52" s="1" t="s">
        <v>22</v>
      </c>
      <c r="G52" s="1">
        <v>20</v>
      </c>
      <c r="H52" s="1" t="s">
        <v>21</v>
      </c>
      <c r="I52" s="3"/>
      <c r="J52" s="3">
        <f t="shared" si="1"/>
        <v>0.67744506206044663</v>
      </c>
      <c r="K52" s="3">
        <f t="shared" si="1"/>
        <v>2.1915406530791146E-2</v>
      </c>
      <c r="L52" s="3">
        <f t="shared" si="1"/>
        <v>0.30024106947183871</v>
      </c>
      <c r="M52" s="4">
        <v>0</v>
      </c>
      <c r="N52" s="4">
        <f t="shared" si="2"/>
        <v>3.984619369234754E-4</v>
      </c>
      <c r="O52" s="3"/>
      <c r="P52" s="3"/>
      <c r="Q52" s="3"/>
      <c r="R52" s="3"/>
      <c r="S52" s="3"/>
      <c r="T52" s="3"/>
      <c r="U52" s="3"/>
    </row>
    <row r="53" spans="1:21" ht="14.5" x14ac:dyDescent="0.35">
      <c r="A53" s="2" t="s">
        <v>63</v>
      </c>
      <c r="B53" s="1">
        <v>4484</v>
      </c>
      <c r="C53" s="1">
        <v>2714</v>
      </c>
      <c r="D53" s="1">
        <v>146</v>
      </c>
      <c r="E53" s="1">
        <v>1273</v>
      </c>
      <c r="F53" s="1">
        <v>263</v>
      </c>
      <c r="G53" s="1">
        <v>88</v>
      </c>
      <c r="H53" s="1" t="s">
        <v>21</v>
      </c>
      <c r="I53" s="3"/>
      <c r="J53" s="3">
        <f t="shared" si="1"/>
        <v>0.60526315789473684</v>
      </c>
      <c r="K53" s="3">
        <f t="shared" si="1"/>
        <v>3.2560214094558428E-2</v>
      </c>
      <c r="L53" s="3">
        <f t="shared" si="1"/>
        <v>0.28389830508474578</v>
      </c>
      <c r="M53" s="4">
        <f t="shared" si="3"/>
        <v>5.8652988403211419E-2</v>
      </c>
      <c r="N53" s="4">
        <f t="shared" si="2"/>
        <v>1.9625334522747548E-2</v>
      </c>
      <c r="O53" s="3"/>
      <c r="P53" s="3"/>
      <c r="Q53" s="3"/>
      <c r="R53" s="3"/>
      <c r="S53" s="3"/>
      <c r="T53" s="3"/>
      <c r="U53" s="3"/>
    </row>
    <row r="54" spans="1:21" ht="14.5" x14ac:dyDescent="0.35">
      <c r="A54" s="2" t="s">
        <v>64</v>
      </c>
      <c r="B54" s="1">
        <v>241785</v>
      </c>
      <c r="C54" s="1">
        <v>89242</v>
      </c>
      <c r="D54" s="1">
        <v>25199</v>
      </c>
      <c r="E54" s="1">
        <v>116115</v>
      </c>
      <c r="F54" s="1">
        <v>1166</v>
      </c>
      <c r="G54" s="1">
        <v>10064</v>
      </c>
      <c r="H54" s="1" t="s">
        <v>22</v>
      </c>
      <c r="I54" s="3"/>
      <c r="J54" s="3">
        <f t="shared" si="1"/>
        <v>0.36909651136340138</v>
      </c>
      <c r="K54" s="3">
        <f t="shared" si="1"/>
        <v>0.10422069193705151</v>
      </c>
      <c r="L54" s="3">
        <f t="shared" si="1"/>
        <v>0.48024070972144672</v>
      </c>
      <c r="M54" s="4">
        <f t="shared" si="3"/>
        <v>4.8224662406683621E-3</v>
      </c>
      <c r="N54" s="4">
        <f t="shared" si="2"/>
        <v>4.1623756643298801E-2</v>
      </c>
      <c r="O54" s="3"/>
      <c r="P54" s="3"/>
      <c r="Q54" s="3"/>
      <c r="R54" s="3"/>
      <c r="S54" s="3"/>
      <c r="T54" s="3"/>
      <c r="U54" s="3"/>
    </row>
    <row r="55" spans="1:21" ht="14.5" x14ac:dyDescent="0.35">
      <c r="A55" s="2" t="s">
        <v>65</v>
      </c>
      <c r="B55" s="1">
        <v>3464</v>
      </c>
      <c r="C55" s="1">
        <v>218</v>
      </c>
      <c r="D55" s="1">
        <v>9</v>
      </c>
      <c r="E55" s="1">
        <v>3195</v>
      </c>
      <c r="F55" s="1" t="s">
        <v>22</v>
      </c>
      <c r="G55" s="1">
        <v>43</v>
      </c>
      <c r="H55" s="1" t="s">
        <v>21</v>
      </c>
      <c r="I55" s="3"/>
      <c r="J55" s="3">
        <f t="shared" si="1"/>
        <v>6.2933025404157045E-2</v>
      </c>
      <c r="K55" s="3">
        <f t="shared" si="1"/>
        <v>2.5981524249422631E-3</v>
      </c>
      <c r="L55" s="3">
        <f t="shared" si="1"/>
        <v>0.92234411085450352</v>
      </c>
      <c r="M55" s="4"/>
      <c r="N55" s="4">
        <f t="shared" si="2"/>
        <v>1.2413394919168591E-2</v>
      </c>
      <c r="O55" s="3"/>
      <c r="P55" s="3"/>
      <c r="Q55" s="3"/>
      <c r="R55" s="3"/>
      <c r="S55" s="3"/>
      <c r="T55" s="3"/>
      <c r="U55" s="3"/>
    </row>
    <row r="56" spans="1:21" ht="14.5" x14ac:dyDescent="0.35">
      <c r="A56" s="2" t="s">
        <v>66</v>
      </c>
      <c r="B56" s="1">
        <v>13974</v>
      </c>
      <c r="C56" s="1">
        <v>3406</v>
      </c>
      <c r="D56" s="1">
        <v>918</v>
      </c>
      <c r="E56" s="1">
        <v>9530</v>
      </c>
      <c r="F56" s="1">
        <v>39</v>
      </c>
      <c r="G56" s="1">
        <v>81</v>
      </c>
      <c r="H56" s="1" t="s">
        <v>21</v>
      </c>
      <c r="I56" s="3"/>
      <c r="J56" s="3">
        <f t="shared" si="1"/>
        <v>0.24373837126091313</v>
      </c>
      <c r="K56" s="3">
        <f t="shared" si="1"/>
        <v>6.569343065693431E-2</v>
      </c>
      <c r="L56" s="3">
        <f t="shared" si="1"/>
        <v>0.68198082152569062</v>
      </c>
      <c r="M56" s="4">
        <f t="shared" si="3"/>
        <v>2.7908973808501501E-3</v>
      </c>
      <c r="N56" s="4">
        <f t="shared" si="2"/>
        <v>5.7964791756118508E-3</v>
      </c>
      <c r="O56" s="3"/>
      <c r="P56" s="3"/>
      <c r="Q56" s="3"/>
      <c r="R56" s="3"/>
      <c r="S56" s="3"/>
      <c r="T56" s="3"/>
      <c r="U56" s="3"/>
    </row>
    <row r="57" spans="1:21" ht="14.5" x14ac:dyDescent="0.35">
      <c r="A57" s="2" t="s">
        <v>67</v>
      </c>
      <c r="B57" s="1">
        <v>17126</v>
      </c>
      <c r="C57" s="1">
        <v>6184</v>
      </c>
      <c r="D57" s="1">
        <v>2056</v>
      </c>
      <c r="E57" s="1">
        <v>8021</v>
      </c>
      <c r="F57" s="1">
        <v>128</v>
      </c>
      <c r="G57" s="1">
        <v>737</v>
      </c>
      <c r="H57" s="1" t="s">
        <v>21</v>
      </c>
      <c r="I57" s="3"/>
      <c r="J57" s="3">
        <f t="shared" si="1"/>
        <v>0.36108840359687028</v>
      </c>
      <c r="K57" s="3">
        <f t="shared" si="1"/>
        <v>0.12005138386079645</v>
      </c>
      <c r="L57" s="3">
        <f t="shared" si="1"/>
        <v>0.46835221300945928</v>
      </c>
      <c r="M57" s="4">
        <f t="shared" si="3"/>
        <v>7.4740161158472502E-3</v>
      </c>
      <c r="N57" s="4">
        <f t="shared" si="2"/>
        <v>4.3033983417026744E-2</v>
      </c>
      <c r="O57" s="3"/>
      <c r="P57" s="3"/>
      <c r="Q57" s="3"/>
      <c r="R57" s="3"/>
      <c r="S57" s="3"/>
      <c r="T57" s="3"/>
      <c r="U57" s="3"/>
    </row>
    <row r="58" spans="1:21" ht="14.5" x14ac:dyDescent="0.35">
      <c r="A58" s="2" t="s">
        <v>68</v>
      </c>
      <c r="B58" s="1">
        <v>43905</v>
      </c>
      <c r="C58" s="1">
        <v>7768</v>
      </c>
      <c r="D58" s="1">
        <v>1561</v>
      </c>
      <c r="E58" s="1">
        <v>32821</v>
      </c>
      <c r="F58" s="1">
        <v>20</v>
      </c>
      <c r="G58" s="1">
        <v>1735</v>
      </c>
      <c r="H58" s="1" t="s">
        <v>22</v>
      </c>
      <c r="I58" s="3"/>
      <c r="J58" s="3">
        <f t="shared" si="1"/>
        <v>0.17692745700945223</v>
      </c>
      <c r="K58" s="3">
        <f t="shared" si="1"/>
        <v>3.5554037125612115E-2</v>
      </c>
      <c r="L58" s="3">
        <f t="shared" si="1"/>
        <v>0.74754583760391757</v>
      </c>
      <c r="M58" s="4">
        <f t="shared" si="3"/>
        <v>4.555289830315454E-4</v>
      </c>
      <c r="N58" s="4">
        <f t="shared" si="2"/>
        <v>3.9517139277986564E-2</v>
      </c>
      <c r="O58" s="3"/>
      <c r="P58" s="3"/>
      <c r="Q58" s="3"/>
      <c r="R58" s="3"/>
      <c r="S58" s="3"/>
      <c r="T58" s="3"/>
      <c r="U58" s="3"/>
    </row>
    <row r="59" spans="1:21" ht="14.5" x14ac:dyDescent="0.35">
      <c r="A59" s="2" t="s">
        <v>69</v>
      </c>
      <c r="B59" s="1">
        <v>253639</v>
      </c>
      <c r="C59" s="1">
        <v>108449</v>
      </c>
      <c r="D59" s="1">
        <v>16825</v>
      </c>
      <c r="E59" s="1">
        <v>116418</v>
      </c>
      <c r="F59" s="1">
        <v>77</v>
      </c>
      <c r="G59" s="1">
        <v>11870</v>
      </c>
      <c r="H59" s="1" t="s">
        <v>22</v>
      </c>
      <c r="I59" s="3"/>
      <c r="J59" s="3">
        <f t="shared" si="1"/>
        <v>0.42757225820950251</v>
      </c>
      <c r="K59" s="3">
        <f t="shared" si="1"/>
        <v>6.633443595030733E-2</v>
      </c>
      <c r="L59" s="3">
        <f t="shared" si="1"/>
        <v>0.4589909280512855</v>
      </c>
      <c r="M59" s="4">
        <f t="shared" si="3"/>
        <v>3.035810738884793E-4</v>
      </c>
      <c r="N59" s="4">
        <f t="shared" si="2"/>
        <v>4.6798796715016223E-2</v>
      </c>
      <c r="O59" s="3"/>
      <c r="P59" s="3"/>
      <c r="Q59" s="3"/>
      <c r="R59" s="3"/>
      <c r="S59" s="3"/>
      <c r="T59" s="3"/>
      <c r="U59" s="3"/>
    </row>
    <row r="60" spans="1:21" ht="14.5" x14ac:dyDescent="0.35">
      <c r="A60" s="2" t="s">
        <v>70</v>
      </c>
      <c r="B60" s="1">
        <v>6314</v>
      </c>
      <c r="C60" s="1">
        <v>1382</v>
      </c>
      <c r="D60" s="1">
        <v>683</v>
      </c>
      <c r="E60" s="1">
        <v>4106</v>
      </c>
      <c r="F60" s="1">
        <v>106</v>
      </c>
      <c r="G60" s="1">
        <v>36</v>
      </c>
      <c r="H60" s="1" t="s">
        <v>21</v>
      </c>
      <c r="I60" s="3"/>
      <c r="J60" s="3">
        <f t="shared" si="1"/>
        <v>0.21887868229331645</v>
      </c>
      <c r="K60" s="3">
        <f t="shared" si="1"/>
        <v>0.10817231548938866</v>
      </c>
      <c r="L60" s="3">
        <f t="shared" si="1"/>
        <v>0.65030091859360151</v>
      </c>
      <c r="M60" s="4">
        <f t="shared" si="3"/>
        <v>1.6788089958821667E-2</v>
      </c>
      <c r="N60" s="4">
        <f t="shared" si="2"/>
        <v>5.7016154577130187E-3</v>
      </c>
      <c r="O60" s="3"/>
      <c r="P60" s="3"/>
      <c r="Q60" s="3"/>
      <c r="R60" s="3"/>
      <c r="S60" s="3"/>
      <c r="T60" s="3"/>
      <c r="U60" s="3"/>
    </row>
    <row r="61" spans="1:21" ht="14.5" x14ac:dyDescent="0.35">
      <c r="A61" s="2" t="s">
        <v>71</v>
      </c>
      <c r="B61" s="1">
        <v>4096</v>
      </c>
      <c r="C61" s="1">
        <v>785</v>
      </c>
      <c r="D61" s="1">
        <v>651</v>
      </c>
      <c r="E61" s="1">
        <v>1925</v>
      </c>
      <c r="F61" s="1">
        <v>556</v>
      </c>
      <c r="G61" s="1">
        <v>178</v>
      </c>
      <c r="H61" s="1" t="s">
        <v>21</v>
      </c>
      <c r="I61" s="3"/>
      <c r="J61" s="3">
        <f t="shared" si="1"/>
        <v>0.191650390625</v>
      </c>
      <c r="K61" s="3">
        <f t="shared" si="1"/>
        <v>0.158935546875</v>
      </c>
      <c r="L61" s="3">
        <f t="shared" si="1"/>
        <v>0.469970703125</v>
      </c>
      <c r="M61" s="4">
        <f t="shared" si="3"/>
        <v>0.1357421875</v>
      </c>
      <c r="N61" s="4">
        <f t="shared" si="2"/>
        <v>4.345703125E-2</v>
      </c>
      <c r="O61" s="3"/>
      <c r="P61" s="3"/>
      <c r="Q61" s="3"/>
      <c r="R61" s="3"/>
      <c r="S61" s="3"/>
      <c r="T61" s="3"/>
      <c r="U61" s="3"/>
    </row>
    <row r="62" spans="1:21" ht="14.5" x14ac:dyDescent="0.35">
      <c r="A62" s="2" t="s">
        <v>72</v>
      </c>
      <c r="B62" s="1" t="s">
        <v>22</v>
      </c>
      <c r="C62" s="1" t="s">
        <v>22</v>
      </c>
      <c r="D62" s="1" t="s">
        <v>22</v>
      </c>
      <c r="E62" s="1" t="s">
        <v>22</v>
      </c>
      <c r="F62" s="1" t="s">
        <v>22</v>
      </c>
      <c r="G62" s="1" t="s">
        <v>22</v>
      </c>
      <c r="H62" s="1" t="s">
        <v>21</v>
      </c>
      <c r="I62" s="3"/>
      <c r="J62" s="4"/>
      <c r="K62" s="4"/>
      <c r="L62" s="4"/>
      <c r="M62" s="4"/>
      <c r="N62" s="4"/>
      <c r="O62" s="3"/>
      <c r="P62" s="3"/>
      <c r="Q62" s="3"/>
      <c r="R62" s="3"/>
      <c r="S62" s="3"/>
      <c r="T62" s="3"/>
      <c r="U62" s="3"/>
    </row>
    <row r="63" spans="1:21" ht="14.5" x14ac:dyDescent="0.35">
      <c r="A63" s="2" t="s">
        <v>73</v>
      </c>
      <c r="B63" s="1">
        <v>1483210</v>
      </c>
      <c r="C63" s="1">
        <v>335440</v>
      </c>
      <c r="D63" s="1">
        <v>124203</v>
      </c>
      <c r="E63" s="1">
        <v>899460</v>
      </c>
      <c r="F63" s="1">
        <v>17823</v>
      </c>
      <c r="G63" s="1">
        <v>106284</v>
      </c>
      <c r="H63" s="1" t="s">
        <v>22</v>
      </c>
      <c r="I63" s="3"/>
      <c r="J63" s="4">
        <f t="shared" si="1"/>
        <v>0.22615813000182039</v>
      </c>
      <c r="K63" s="4">
        <f t="shared" si="1"/>
        <v>8.3739322145886294E-2</v>
      </c>
      <c r="L63" s="4">
        <f t="shared" si="1"/>
        <v>0.60642795018911688</v>
      </c>
      <c r="M63" s="4">
        <f t="shared" si="3"/>
        <v>1.2016504743090999E-2</v>
      </c>
      <c r="N63" s="4">
        <f t="shared" si="2"/>
        <v>7.1658092920085487E-2</v>
      </c>
      <c r="O63" s="3"/>
      <c r="P63" s="3"/>
      <c r="Q63" s="3"/>
      <c r="R63" s="3"/>
      <c r="S63" s="3"/>
      <c r="T63" s="3"/>
      <c r="U63" s="3"/>
    </row>
    <row r="64" spans="1:21" ht="14.5" x14ac:dyDescent="0.35">
      <c r="A64" s="2" t="s">
        <v>74</v>
      </c>
      <c r="B64" s="1">
        <v>745202</v>
      </c>
      <c r="C64" s="1">
        <v>311335</v>
      </c>
      <c r="D64" s="1">
        <v>113622</v>
      </c>
      <c r="E64" s="1">
        <v>238654</v>
      </c>
      <c r="F64" s="1">
        <v>6486</v>
      </c>
      <c r="G64" s="1">
        <v>75105</v>
      </c>
      <c r="H64" s="1" t="s">
        <v>22</v>
      </c>
      <c r="I64" s="3"/>
      <c r="J64" s="3">
        <f t="shared" si="1"/>
        <v>0.41778604995692442</v>
      </c>
      <c r="K64" s="3">
        <f t="shared" si="1"/>
        <v>0.15247141043636492</v>
      </c>
      <c r="L64" s="3">
        <f t="shared" si="1"/>
        <v>0.32025410559821366</v>
      </c>
      <c r="M64" s="4">
        <f t="shared" si="3"/>
        <v>8.7036803443898431E-3</v>
      </c>
      <c r="N64" s="4">
        <f t="shared" si="2"/>
        <v>0.10078475366410718</v>
      </c>
      <c r="O64" s="3"/>
      <c r="P64" s="3"/>
      <c r="Q64" s="3"/>
      <c r="R64" s="3"/>
      <c r="S64" s="3"/>
      <c r="T64" s="3"/>
      <c r="U64" s="3"/>
    </row>
    <row r="65" spans="1:21" ht="14.5" x14ac:dyDescent="0.35">
      <c r="A65" s="5" t="s">
        <v>0</v>
      </c>
      <c r="B65" s="6"/>
      <c r="C65" s="6"/>
      <c r="D65" s="6"/>
      <c r="E65" s="6"/>
      <c r="F65" s="6"/>
      <c r="G65" s="6"/>
      <c r="H65" s="6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</sheetData>
  <mergeCells count="28">
    <mergeCell ref="A65:H65"/>
    <mergeCell ref="A7:H7"/>
    <mergeCell ref="A8:A9"/>
    <mergeCell ref="B8:J8"/>
    <mergeCell ref="B9:B10"/>
    <mergeCell ref="C9:C10"/>
    <mergeCell ref="D9:D10"/>
    <mergeCell ref="E9:E10"/>
    <mergeCell ref="F9:F10"/>
    <mergeCell ref="G9:G10"/>
    <mergeCell ref="H9:H10"/>
    <mergeCell ref="J10:J11"/>
    <mergeCell ref="B2:H2"/>
    <mergeCell ref="B3:H3"/>
    <mergeCell ref="B4:H4"/>
    <mergeCell ref="B5:H5"/>
    <mergeCell ref="B6:H6"/>
    <mergeCell ref="K10:K11"/>
    <mergeCell ref="L10:L11"/>
    <mergeCell ref="M10:M11"/>
    <mergeCell ref="N10:N11"/>
    <mergeCell ref="O10:O11"/>
    <mergeCell ref="U10:U11"/>
    <mergeCell ref="P10:P11"/>
    <mergeCell ref="Q10:Q11"/>
    <mergeCell ref="R10:R11"/>
    <mergeCell ref="S10:S11"/>
    <mergeCell ref="T10:T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internet</cp:lastModifiedBy>
  <dcterms:created xsi:type="dcterms:W3CDTF">2020-07-23T06:16:39Z</dcterms:created>
  <dcterms:modified xsi:type="dcterms:W3CDTF">2021-01-25T07:37:24Z</dcterms:modified>
</cp:coreProperties>
</file>